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est" sheetId="1" r:id="rId4"/>
  </sheets>
  <externalReferences>
    <externalReference r:id="rId5"/>
  </externalReferences>
  <definedNames>
    <definedName localSheetId="0" name="_">{"Normálně",#N/A,FALSE,"Knihy";#N/A,#N/A,FALSE,"Směny3"}</definedName>
    <definedName name="_">{"Normálně",#N/A,FALSE,"Knihy";#N/A,#N/A,FALSE,"Směny3"}</definedName>
    <definedName localSheetId="0" name="_1">{"Normálně",#N/A,FALSE,"Knihy";#N/A,#N/A,FALSE,"Směny3"}</definedName>
    <definedName name="_1">{"Normálně",#N/A,FALSE,"Knihy";#N/A,#N/A,FALSE,"Směny3"}</definedName>
    <definedName localSheetId="0" name="_e">{"Normálně",#N/A,FALSE,"Knihy";#N/A,#N/A,FALSE,"Směny3"}</definedName>
    <definedName name="_e">{"Normálně",#N/A,FALSE,"Knihy";#N/A,#N/A,FALSE,"Směny3"}</definedName>
    <definedName localSheetId="0" name="_f">{"Normálně",#N/A,FALSE,"Knihy";#N/A,#N/A,FALSE,"Směny3"}</definedName>
    <definedName name="_f">{"Normálně",#N/A,FALSE,"Knihy";#N/A,#N/A,FALSE,"Směny3"}</definedName>
    <definedName localSheetId="0" name="_g">{"Normálně",#N/A,FALSE,"Knihy";#N/A,#N/A,FALSE,"Směny3"}</definedName>
    <definedName name="_g">{"Normálně",#N/A,FALSE,"Knihy";#N/A,#N/A,FALSE,"Směny3"}</definedName>
    <definedName localSheetId="0" name="_j">{"Normálně",#N/A,FALSE,"Knihy";#N/A,#N/A,FALSE,"Směny3"}</definedName>
    <definedName name="_j">{"Normálně",#N/A,FALSE,"Knihy";#N/A,#N/A,FALSE,"Směny3"}</definedName>
    <definedName localSheetId="0" name="_nový">{"Normálně",#N/A,FALSE,"Knihy";#N/A,#N/A,FALSE,"Směny3"}</definedName>
    <definedName name="_nový">{"Normálně",#N/A,FALSE,"Knihy";#N/A,#N/A,FALSE,"Směny3"}</definedName>
    <definedName localSheetId="0" name="_R">{"Normálně",#N/A,FALSE,"Knihy";#N/A,#N/A,FALSE,"Směny3"}</definedName>
    <definedName name="_R">{"Normálně",#N/A,FALSE,"Knihy";#N/A,#N/A,FALSE,"Směny3"}</definedName>
    <definedName localSheetId="0" name="_T">{"Normálně",#N/A,FALSE,"Knihy";#N/A,#N/A,FALSE,"Směny3"}</definedName>
    <definedName name="_T">{"Normálně",#N/A,FALSE,"Knihy";#N/A,#N/A,FALSE,"Směny3"}</definedName>
    <definedName localSheetId="0" name="_ttt">{"Normálně",#N/A,FALSE,"Knihy";#N/A,#N/A,FALSE,"Směny3"}</definedName>
    <definedName name="_ttt">{"Normálně",#N/A,FALSE,"Knihy";#N/A,#N/A,FALSE,"Směny3"}</definedName>
    <definedName localSheetId="0" name="_x">{"Normálně",#N/A,FALSE,"Knihy";#N/A,#N/A,FALSE,"Směny3"}</definedName>
    <definedName name="_x">{"Normálně",#N/A,FALSE,"Knihy";#N/A,#N/A,FALSE,"Směny3"}</definedName>
    <definedName localSheetId="0" name="_x1">{"Normálně",#N/A,FALSE,"Knihy";#N/A,#N/A,FALSE,"Směny3"}</definedName>
    <definedName name="_x1">{"Normálně",#N/A,FALSE,"Knihy";#N/A,#N/A,FALSE,"Směny3"}</definedName>
    <definedName name="_xxx">{"Normálně",#N/A,FALSE,"Knihy";#N/A,#N/A,FALSE,"Směny3"}</definedName>
    <definedName localSheetId="0" name="jiná">{"Normálně",#N/A,FALSE,"Knihy";#N/A,#N/A,FALSE,"Směny3"}</definedName>
    <definedName name="jiná">{"Normálně",#N/A,FALSE,"Knihy";#N/A,#N/A,FALSE,"Směny3"}</definedName>
    <definedName localSheetId="0" name="jiná1">{"Normálně",#N/A,FALSE,"Knihy";#N/A,#N/A,FALSE,"Směny3"}</definedName>
    <definedName name="jiná1">{"Normálně",#N/A,FALSE,"Knihy";#N/A,#N/A,FALSE,"Směny3"}</definedName>
    <definedName localSheetId="0" name="nevím">{"Normálně",#N/A,FALSE,"Knihy";#N/A,#N/A,FALSE,"Směny3"}</definedName>
    <definedName name="nevím">{"Normálně",#N/A,FALSE,"Knihy";#N/A,#N/A,FALSE,"Směny3"}</definedName>
    <definedName localSheetId="0" name="wrn.Pokusná.">{"Normálně",#N/A,FALSE,"Knihy";#N/A,#N/A,FALSE,"Směny3"}</definedName>
    <definedName name="wrn.Pokusná.">{"Normálně",#N/A,FALSE,"Knihy";#N/A,#N/A,FALSE,"Směny3"}</definedName>
    <definedName localSheetId="0" name="xxx">{"Normálně",#N/A,FALSE,"Knihy";#N/A,#N/A,FALSE,"Směny3"}</definedName>
    <definedName name="xxx">{"Normálně",#N/A,FALSE,"Knihy";#N/A,#N/A,FALSE,"Směny3"}</definedName>
    <definedName name="souhrn3">#REF!</definedName>
    <definedName name="a">#REF!</definedName>
    <definedName name="ccc">#REF!</definedName>
    <definedName name="_Excel_MP">#REF!</definedName>
    <definedName name="_c">#REF!</definedName>
    <definedName name="KT">#REF!</definedName>
    <definedName name="b">#REF!</definedName>
    <definedName name="tes">#REF!</definedName>
    <definedName name="index">#REF!</definedName>
    <definedName name="Adresace">#REF!</definedName>
    <definedName name="_i">#REF!</definedName>
    <definedName name="Přehled__3">#REF!</definedName>
    <definedName name="_nebo">#REF!</definedName>
    <definedName name="_anebokdyž">#REF!</definedName>
    <definedName name="_GOPAS">#REF!</definedName>
    <definedName name="_ne">#REF!</definedName>
    <definedName name="matice">#REF!</definedName>
    <definedName name="V">#REF!</definedName>
  </definedNames>
  <calcPr/>
  <extLst>
    <ext uri="GoogleSheetsCustomDataVersion1">
      <go:sheetsCustomData xmlns:go="http://customooxmlschemas.google.com/" r:id="rId6" roundtripDataSignature="AMtx7miE/7q4UHnQk/uwjD+GMYfMdGDdvg=="/>
    </ext>
  </extLst>
</workbook>
</file>

<file path=xl/sharedStrings.xml><?xml version="1.0" encoding="utf-8"?>
<sst xmlns="http://schemas.openxmlformats.org/spreadsheetml/2006/main" count="9" uniqueCount="9">
  <si>
    <t>Měsíc</t>
  </si>
  <si>
    <t>Náklady</t>
  </si>
  <si>
    <t>Výnosy</t>
  </si>
  <si>
    <t>Zisk</t>
  </si>
  <si>
    <t>Průměrný zisk</t>
  </si>
  <si>
    <t>Největší zisk</t>
  </si>
  <si>
    <t>Nejmenší zisk</t>
  </si>
  <si>
    <t>Počet čísel</t>
  </si>
  <si>
    <t>celkem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</si>
</sst>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* #,##0.00\ [$Kč-405]_-;\-* #,##0.00\ [$Kč-405]_-;_-* &quot;-&quot;??\ [$Kč-405]_-;_-@"/>
    <numFmt numFmtId="165" formatCode="#,##0&quot;Kč&quot;"/>
  </numFmts>
  <fonts count="3">
    <font>
      <sz val="11.0"/>
      <color theme="1"/>
      <name val="Calibri"/>
      <scheme val="minor"/>
    </font>
    <font>
      <color theme="1"/>
      <name val="Calibri"/>
      <scheme val="minor"/>
    </font>
    <font>
      <b/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1" fillId="2" fontId="1" numFmtId="164" xfId="0" applyBorder="1" applyFill="1" applyFont="1" applyNumberFormat="1"/>
    <xf borderId="0" fillId="0" fontId="1" numFmtId="0" xfId="0" applyAlignment="1" applyFont="1">
      <alignment readingOrder="0"/>
    </xf>
    <xf borderId="0" fillId="0" fontId="1" numFmtId="164" xfId="0" applyFont="1" applyNumberFormat="1"/>
    <xf borderId="1" fillId="0" fontId="1" numFmtId="3" xfId="0" applyAlignment="1" applyBorder="1" applyFont="1" applyNumberFormat="1">
      <alignment readingOrder="0"/>
    </xf>
    <xf borderId="1" fillId="0" fontId="1" numFmtId="164" xfId="0" applyBorder="1" applyFont="1" applyNumberFormat="1"/>
    <xf borderId="0" fillId="0" fontId="1" numFmtId="0" xfId="0" applyFont="1"/>
    <xf borderId="0" fillId="0" fontId="1" numFmtId="165" xfId="0" applyAlignment="1" applyFont="1" applyNumberFormat="1">
      <alignment readingOrder="0"/>
    </xf>
    <xf borderId="1" fillId="0" fontId="2" numFmtId="0" xfId="0" applyAlignment="1" applyBorder="1" applyFont="1">
      <alignment readingOrder="0"/>
    </xf>
    <xf borderId="1" fillId="0" fontId="2" numFmtId="16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externalLink" Target="externalLinks/externalLink1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180975</xdr:colOff>
      <xdr:row>0</xdr:row>
      <xdr:rowOff>200025</xdr:rowOff>
    </xdr:from>
    <xdr:ext cx="5181600" cy="1390650"/>
    <xdr:sp>
      <xdr:nvSpPr>
        <xdr:cNvPr id="3" name="Shape 3"/>
        <xdr:cNvSpPr txBox="1"/>
      </xdr:nvSpPr>
      <xdr:spPr>
        <a:xfrm>
          <a:off x="2759963" y="3089438"/>
          <a:ext cx="5172075" cy="1381125"/>
        </a:xfrm>
        <a:prstGeom prst="rect">
          <a:avLst/>
        </a:prstGeom>
        <a:solidFill>
          <a:srgbClr val="C9C9C9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Naformátujte tabulku ohraničením a barevným záhlavím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Doplňte měsíce pomocí tažení řady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Vypočtěte zisk = výnosy - náklady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Roztáhněte vzorec kopírováním do ostatních měsíců</a:t>
          </a:r>
          <a:endParaRPr sz="1400"/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dk1"/>
            </a:buClr>
            <a:buSzPts val="1100"/>
            <a:buFont typeface="Calibri"/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Naformátujte čísla na měnový formát bez desetinných míst se záporným červeným číslem</a:t>
          </a:r>
          <a:endParaRPr sz="1400"/>
        </a:p>
        <a:p>
          <a:pPr indent="0" lvl="0" marL="0" marR="0" rtl="0" algn="l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chemeClr val="dk1"/>
            </a:buClr>
            <a:buSzPts val="1100"/>
            <a:buFont typeface="Calibri"/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Podmíněným formátem označte barevně 3 nejvyšší náklady a výnosy.</a:t>
          </a:r>
          <a:endParaRPr sz="11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/938a073a9b1eddcb/Dokumenty/IT%20LEKTORKA%20zdroje/Excel%20ONLINE/Excel%201%20den%202022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Obsah"/>
      <sheetName val="Zápis dat"/>
      <sheetName val="řady a kopírování"/>
      <sheetName val="Vlastní řady"/>
      <sheetName val="DPH a slevy"/>
      <sheetName val="Základní funkce"/>
      <sheetName val="Kopírování vzorce"/>
      <sheetName val="Rozhodování (Když)"/>
      <sheetName val="Adresování a podmíněný formát"/>
      <sheetName val="Funkce text, datum atd."/>
      <sheetName val="Výpočet odpracovaných hodin"/>
      <sheetName val="Seznam-pod.formáty"/>
      <sheetName val="Služby+tisk"/>
      <sheetName val="Databáze"/>
      <sheetName val="Druh"/>
      <sheetName val="Graf"/>
      <sheetName val="Text do sloupců"/>
      <sheetName val="Ukotvení příček"/>
      <sheetName val="SVYHLEDAT Svátky"/>
      <sheetName val="Výpis příspěvků"/>
      <sheetName val="Adresa"/>
      <sheetName val="Svyhledat přeprava"/>
      <sheetName val="Opakování Adresace"/>
      <sheetName val="Konverze dat číslo a text"/>
      <sheetName val="Teoretický 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7.29"/>
    <col customWidth="1" min="2" max="3" width="15.86"/>
    <col customWidth="1" min="4" max="4" width="14.29"/>
    <col customWidth="1" min="5" max="5" width="9.14"/>
    <col customWidth="1" min="6" max="6" width="13.0"/>
    <col customWidth="1" min="7" max="7" width="18.43"/>
    <col customWidth="1" min="8" max="26" width="9.14"/>
  </cols>
  <sheetData>
    <row r="1" ht="16.5" customHeight="1"/>
    <row r="2" ht="14.25" customHeight="1">
      <c r="A2" s="1" t="s">
        <v>0</v>
      </c>
      <c r="B2" s="1" t="s">
        <v>1</v>
      </c>
      <c r="C2" s="1" t="s">
        <v>2</v>
      </c>
      <c r="D2" s="1" t="s">
        <v>3</v>
      </c>
      <c r="F2" s="2" t="s">
        <v>4</v>
      </c>
      <c r="G2" s="3">
        <f>AVERAGE(D3:D14)</f>
        <v>65486</v>
      </c>
    </row>
    <row r="3" ht="14.25" customHeight="1">
      <c r="A3" s="4">
        <v>1.0</v>
      </c>
      <c r="B3" s="5">
        <v>230560.0</v>
      </c>
      <c r="C3" s="5">
        <v>356980.0</v>
      </c>
      <c r="D3" s="5">
        <f t="shared" ref="D3:D14" si="1">C3-B3</f>
        <v>126420</v>
      </c>
      <c r="F3" s="2" t="s">
        <v>5</v>
      </c>
      <c r="G3" s="3">
        <f>MAX(D3:D14)</f>
        <v>254000</v>
      </c>
    </row>
    <row r="4" ht="14.25" customHeight="1">
      <c r="A4" s="4">
        <v>2.0</v>
      </c>
      <c r="B4" s="5">
        <v>134090.0</v>
      </c>
      <c r="C4" s="5">
        <v>345780.0</v>
      </c>
      <c r="D4" s="5">
        <f t="shared" si="1"/>
        <v>211690</v>
      </c>
      <c r="F4" s="2" t="s">
        <v>6</v>
      </c>
      <c r="G4" s="3">
        <f>MIN(D3:D14)</f>
        <v>-222388</v>
      </c>
    </row>
    <row r="5" ht="14.25" customHeight="1">
      <c r="A5" s="4">
        <v>3.0</v>
      </c>
      <c r="B5" s="5">
        <v>456988.0</v>
      </c>
      <c r="C5" s="5">
        <v>234600.0</v>
      </c>
      <c r="D5" s="5">
        <f t="shared" si="1"/>
        <v>-222388</v>
      </c>
      <c r="F5" s="2" t="s">
        <v>7</v>
      </c>
      <c r="G5" s="6">
        <f>COUNT(B3:B14)</f>
        <v>12</v>
      </c>
    </row>
    <row r="6" ht="14.25" customHeight="1">
      <c r="A6" s="4">
        <v>4.0</v>
      </c>
      <c r="B6" s="5">
        <v>324000.0</v>
      </c>
      <c r="C6" s="5">
        <v>564800.0</v>
      </c>
      <c r="D6" s="5">
        <f t="shared" si="1"/>
        <v>240800</v>
      </c>
    </row>
    <row r="7" ht="14.25" customHeight="1">
      <c r="A7" s="4">
        <v>5.0</v>
      </c>
      <c r="B7" s="5">
        <v>256980.0</v>
      </c>
      <c r="C7" s="5">
        <v>289700.0</v>
      </c>
      <c r="D7" s="5">
        <f t="shared" si="1"/>
        <v>32720</v>
      </c>
    </row>
    <row r="8" ht="14.25" customHeight="1">
      <c r="A8" s="4">
        <v>6.0</v>
      </c>
      <c r="B8" s="5">
        <v>123900.0</v>
      </c>
      <c r="C8" s="5">
        <v>236500.0</v>
      </c>
      <c r="D8" s="5">
        <f t="shared" si="1"/>
        <v>112600</v>
      </c>
    </row>
    <row r="9" ht="14.25" customHeight="1">
      <c r="A9" s="4">
        <v>7.0</v>
      </c>
      <c r="B9" s="5">
        <v>35000.0</v>
      </c>
      <c r="C9" s="5">
        <v>23760.0</v>
      </c>
      <c r="D9" s="5">
        <f t="shared" si="1"/>
        <v>-11240</v>
      </c>
      <c r="G9" s="7"/>
    </row>
    <row r="10" ht="14.25" customHeight="1">
      <c r="A10" s="4">
        <v>8.0</v>
      </c>
      <c r="B10" s="5">
        <v>14870.0</v>
      </c>
      <c r="C10" s="5">
        <v>35640.0</v>
      </c>
      <c r="D10" s="5">
        <f t="shared" si="1"/>
        <v>20770</v>
      </c>
    </row>
    <row r="11" ht="14.25" customHeight="1">
      <c r="A11" s="4">
        <v>9.0</v>
      </c>
      <c r="B11" s="5">
        <v>357000.0</v>
      </c>
      <c r="C11" s="5">
        <v>213890.0</v>
      </c>
      <c r="D11" s="5">
        <f t="shared" si="1"/>
        <v>-143110</v>
      </c>
    </row>
    <row r="12" ht="14.25" customHeight="1">
      <c r="A12" s="4">
        <v>10.0</v>
      </c>
      <c r="B12" s="5">
        <v>235000.0</v>
      </c>
      <c r="C12" s="5">
        <v>489000.0</v>
      </c>
      <c r="D12" s="5">
        <f t="shared" si="1"/>
        <v>254000</v>
      </c>
    </row>
    <row r="13" ht="14.25" customHeight="1">
      <c r="A13" s="4">
        <v>11.0</v>
      </c>
      <c r="B13" s="5">
        <v>189700.0</v>
      </c>
      <c r="C13" s="5">
        <v>375400.0</v>
      </c>
      <c r="D13" s="5">
        <f t="shared" si="1"/>
        <v>185700</v>
      </c>
    </row>
    <row r="14" ht="14.25" customHeight="1">
      <c r="A14" s="4">
        <v>12.0</v>
      </c>
      <c r="B14" s="5">
        <v>45000.0</v>
      </c>
      <c r="C14" s="5">
        <v>22870.0</v>
      </c>
      <c r="D14" s="5">
        <f t="shared" si="1"/>
        <v>-22130</v>
      </c>
    </row>
    <row r="15" ht="14.25" customHeight="1">
      <c r="A15" s="8" t="s">
        <v>8</v>
      </c>
      <c r="B15" s="9">
        <f t="shared" ref="B15:D15" si="2">SUM(B3:B14)</f>
        <v>2403088</v>
      </c>
      <c r="C15" s="9">
        <f t="shared" si="2"/>
        <v>3188920</v>
      </c>
      <c r="D15" s="9">
        <f t="shared" si="2"/>
        <v>785832</v>
      </c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87401575" footer="0.0" header="0.0" left="0.7" right="0.7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2022-12-22T20:11:09Z</dcterms:created>
  <dc:creator>Eva Hermanová</dc:creator>
</cp:coreProperties>
</file>